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hidePivotFieldList="1"/>
  <mc:AlternateContent xmlns:mc="http://schemas.openxmlformats.org/markup-compatibility/2006">
    <mc:Choice Requires="x15">
      <x15ac:absPath xmlns:x15ac="http://schemas.microsoft.com/office/spreadsheetml/2010/11/ac" url="C:\Users\gcygan\Desktop\"/>
    </mc:Choice>
  </mc:AlternateContent>
  <xr:revisionPtr revIDLastSave="0" documentId="8_{E57655FF-89E6-4AE5-A5E6-0E77510E89CA}" xr6:coauthVersionLast="47" xr6:coauthVersionMax="47" xr10:uidLastSave="{00000000-0000-0000-0000-000000000000}"/>
  <bookViews>
    <workbookView xWindow="-109" yWindow="-109" windowWidth="26301" windowHeight="14169" xr2:uid="{C418330F-4EA9-4E5B-91A9-93E65140F1AC}"/>
  </bookViews>
  <sheets>
    <sheet name="Zapytanie " sheetId="7" r:id="rId1"/>
    <sheet name="Arkusz1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5" i="7" l="1"/>
</calcChain>
</file>

<file path=xl/sharedStrings.xml><?xml version="1.0" encoding="utf-8"?>
<sst xmlns="http://schemas.openxmlformats.org/spreadsheetml/2006/main" count="177" uniqueCount="98">
  <si>
    <t>Stawka Vat</t>
  </si>
  <si>
    <t>Cena brutto</t>
  </si>
  <si>
    <t>Jednostka miary</t>
  </si>
  <si>
    <t xml:space="preserve">Ilość w 2025 </t>
  </si>
  <si>
    <t xml:space="preserve">Ilosci na 2026r. </t>
  </si>
  <si>
    <t>Cena całość  netto  2025</t>
  </si>
  <si>
    <t xml:space="preserve">Jednostkowa </t>
  </si>
  <si>
    <t xml:space="preserve">Suma : </t>
  </si>
  <si>
    <t>Cenna netto 2026</t>
  </si>
  <si>
    <t xml:space="preserve">Nazwa produktu </t>
  </si>
  <si>
    <t>RĘCZNIK PAPIEROWY 176m BULKYSOFT 55927</t>
  </si>
  <si>
    <t>PIANKA CZYSZCZĄCA DO FOTELI</t>
  </si>
  <si>
    <t>PŁYN DO MEBLI PRONTO</t>
  </si>
  <si>
    <t xml:space="preserve">GRABIE METALOWE z trzonkiem </t>
  </si>
  <si>
    <t>DOZOWNIK DO MYDŁA MECHANICZNY</t>
  </si>
  <si>
    <t>PŁYN DO MYCIA SANITEX AROMA 1L</t>
  </si>
  <si>
    <t>PŁYN DO DEZYNFEKCJI WC SILUX STRONG OP 5L</t>
  </si>
  <si>
    <t>PŁYN DO MYCIA STRIPPER ULTRA 5L</t>
  </si>
  <si>
    <t>SILUX STRONG WC GEL 750 ML</t>
  </si>
  <si>
    <t>MYDŁO W PIANIE TORK 520501 1L</t>
  </si>
  <si>
    <t>PAPIER TOALETOWY TORK MINI JUMBO</t>
  </si>
  <si>
    <t>TORK SMARTONE PAPIER TOALETOWY T8</t>
  </si>
  <si>
    <t>PŁYN MYCIA PROFIBASIC S533 1L</t>
  </si>
  <si>
    <t>DAILY CLEAN SUPER AROMA MYDŁO MARYLSKIE 5L</t>
  </si>
  <si>
    <t>SORBENT 25KG</t>
  </si>
  <si>
    <t>SÓL DROGOWA WOREK 25KG</t>
  </si>
  <si>
    <t>Zestaw pędzli 2-K CASTOR 5 szt.</t>
  </si>
  <si>
    <t>Młotek 5 kg z trzonkiem</t>
  </si>
  <si>
    <t>Młotek 2 kg z trzonkiem</t>
  </si>
  <si>
    <t>ŁOPATA ŚNIEGÓWKA</t>
  </si>
  <si>
    <t>GUMA DO ŚCIĄGANIA WODY DO PODŁOGI 56CM</t>
  </si>
  <si>
    <t xml:space="preserve">ŁOPATA ZWYKŁA Metalowa ze stylem </t>
  </si>
  <si>
    <t>MOP VILEDA EASY WRING AND CLEAN TURBO</t>
  </si>
  <si>
    <t>PAD CZYSZCZĄCY DO MASZYNY CLEANFIX RA 501IBC</t>
  </si>
  <si>
    <t>PAD Z MIKROFIBRY DO MASZYNY CLEANFIX FLOOR MAC</t>
  </si>
  <si>
    <t>WKŁAD DO MOPA OBROTOWEGO VILEDA TURBO</t>
  </si>
  <si>
    <t>PAPIER TOALETOWY BIAŁY ROLA 120 MINI JUMBO 2 BULKY SOFT 65904</t>
  </si>
  <si>
    <t xml:space="preserve">MYDŁO W PŁYNIE MC410 OLIWIA 5L MEDICLEAN </t>
  </si>
  <si>
    <t xml:space="preserve">GRANULAT DO RUR MC340 MEDICLEAN </t>
  </si>
  <si>
    <t xml:space="preserve">PŁYN DO NACZYŃ MC510 5L MEDICLEAN </t>
  </si>
  <si>
    <t xml:space="preserve">PŁYN DO PODŁÓG MC110 5L MEDICLEAN </t>
  </si>
  <si>
    <t xml:space="preserve">PŁYN DO SZYB, MEBLI, DRZWI MC210 5L MEDICLEAN </t>
  </si>
  <si>
    <t xml:space="preserve">PŁYN DO POWIERZCHNI SANITARNYCH MC310 5L MEDICLEAN </t>
  </si>
  <si>
    <t>OP</t>
  </si>
  <si>
    <t xml:space="preserve">RĘCZNIK PAPIEROWY ZZ MARKI KAREN O KODZIE 90199D </t>
  </si>
  <si>
    <t>SZT</t>
  </si>
  <si>
    <t>PŁYN DO POWIERZCHNI PRZEMYSŁOWYCH MEDICLEAN 200 INDUST</t>
  </si>
  <si>
    <t>PŁYN DO MASZYNOWEGO MYCIA PODŁÓG 10L SUPER CLEAN PROD Pro-Chem</t>
  </si>
  <si>
    <t>RĘCZNIK W ROLCE MATIC SOFT 120mb x6 NR 120016</t>
  </si>
  <si>
    <t>PIASEK</t>
  </si>
  <si>
    <t xml:space="preserve">TACZKA BUDOWLANA </t>
  </si>
  <si>
    <t>WIADRO 20L Z POKRYWKĄ</t>
  </si>
  <si>
    <t xml:space="preserve">SZCZOTKA ULICZNICA SZER. 40CM Z TRZONKIEM </t>
  </si>
  <si>
    <t>BRUDPUR 1L VOIGT VC242</t>
  </si>
  <si>
    <t xml:space="preserve">PŁYN DO WC DOMESTOS  5 L </t>
  </si>
  <si>
    <t>ŁOPATA ALUMINIOWA Z TRZONKIEM 125 CM</t>
  </si>
  <si>
    <t>2</t>
  </si>
  <si>
    <t>WOREK</t>
  </si>
  <si>
    <t xml:space="preserve">WOREK </t>
  </si>
  <si>
    <t xml:space="preserve">ZMIOTKA STOJĄCA WRAZ Z ŁOPATKĄ </t>
  </si>
  <si>
    <t>FOLIA STRETCH 1,5 KG, PRZEZROCZYSTA, CZARNA</t>
  </si>
  <si>
    <t>SZCZOTKA MIOTŁA ULICÓWKA  60cm Z TRZONKIEM</t>
  </si>
  <si>
    <t>WIADRO BIAŁE Z POKRYWĄ 20L</t>
  </si>
  <si>
    <t>ODKAMIENIACZ DIX 1L  ZIELONY DO URZĄDZEŃ GOLD DROP  L2390</t>
  </si>
  <si>
    <t>PŁYN DO NACZYŃ LUDWIK 500ML/450ML CYTRYNA   HG-028850 35754 15776</t>
  </si>
  <si>
    <t>LUDWIK EKOLOGICZNY PŁYN DO SZYB I LUSTER 750 ML  840797</t>
  </si>
  <si>
    <t>SPRAY DO CZYSZCZENIA EKRANÓW LCD 200ML CLINEX   CL77687  835731</t>
  </si>
  <si>
    <t>PŁYN DO TABLIC 200ML  2X3  40774</t>
  </si>
  <si>
    <t>WKŁAD SPRING 20ML do urządzenia elektrycznego ambi pur</t>
  </si>
  <si>
    <t>ziemia do kwiatów i roślin ozdobnych uniwersalna Biovita 50 l</t>
  </si>
  <si>
    <t>nawóz do kwiatów Agrecol nawóz żel do roślin zielonych 1 l</t>
  </si>
  <si>
    <t>Finish  nabłyszczacz do zmywarki 800ml</t>
  </si>
  <si>
    <t>Finish  sól do zmywarki 1,5 kg</t>
  </si>
  <si>
    <t>Tabetki odkamieniające ekspres Jura 36 szt</t>
  </si>
  <si>
    <t>Filtr wody claris smart ekspres Jura 1 szt</t>
  </si>
  <si>
    <t>Tabletki czyszczące ekspres Jura 25 szt</t>
  </si>
  <si>
    <t>Wężyk silikonowy ekspres Jura 36 cm</t>
  </si>
  <si>
    <t>FAIRY TABLETKI DO ZMYWARKI  115 SZT. 828614 kapsułki</t>
  </si>
  <si>
    <t>MYDŁO W PŁYNIE DO RĄK Z 0,5L CLINEX  CL77718 Q-CONNECT 831618 833505</t>
  </si>
  <si>
    <t xml:space="preserve">GĄBKA / ZMYWAK KUCHENNY JAN NIEZBĘDNY OP. 10SZT.    </t>
  </si>
  <si>
    <t xml:space="preserve">ŚCIERECZKI DO EKRANÓW NASĄCZONE 9970330 TUBA 100SZT. </t>
  </si>
  <si>
    <t>TABLETKI CZYSZCZACE DO EXPRESU SIEMENS PAK 10 SZT</t>
  </si>
  <si>
    <t>TABLETKI DO ODKAMIENIENIA EXPRESU SIEMENS PAK PO 3 SZT</t>
  </si>
  <si>
    <t>FILTRY DO WODY DO EXPRESU SIEMENS PAK PO 3 SZT</t>
  </si>
  <si>
    <t>CHUSTECZKI HIGIENICZNE TORK 140280 20X21 100SZT. 2 WARSTWY K 796112.OPSZTOPSZT</t>
  </si>
  <si>
    <t xml:space="preserve">CIF MLECZKO 750ML </t>
  </si>
  <si>
    <t>FOLIA BABELKOWA 1,2 M X100 M</t>
  </si>
  <si>
    <t>GĄBKA ZMYWAK 10 SZT GOLD DROP L1673</t>
  </si>
  <si>
    <t>POKARM DLA RYB WOREK 75 L</t>
  </si>
  <si>
    <t>rolka</t>
  </si>
  <si>
    <t>WORKI NA ŚMIECI 35L,   LDPE ,GRUBOŚC &gt; 30+ mikronów PAKOWANE PO 1 0 SZT czarne</t>
  </si>
  <si>
    <t>WORKI NA ŚMIECI 160L LDPE ,GRUBOŚC &gt; 30+ mikronów PAKOWANE PO 1 0 SZT czarne</t>
  </si>
  <si>
    <t>WORKI NA ŚMIECI 120L LDPE ,GRUBOŚC &gt; 30+ mikronów PAKOWANE PO 1 0 SZT czarne</t>
  </si>
  <si>
    <t xml:space="preserve">SANITEX V PŁYN DO USUWANIA KAMIENIA 5L PRODUCENT LAKMA </t>
  </si>
  <si>
    <t>PŁYN DO MYCIA SZYB 750 ML WINDOW GOLDDROP</t>
  </si>
  <si>
    <t>KAPSUŁKI DO PRANIA KOLOR ARIEL</t>
  </si>
  <si>
    <t>WORKI NA ŚMIECI 60L GRUBOŚC &gt; 30+ mikronów PAKOWANE PO 10 SZT CZARNE</t>
  </si>
  <si>
    <t>TAŚMA PAKOWA TESA 4124 PRZEŻROCZYSTA SZARA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</si>
</sst>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9"/>
      <color theme="1"/>
      <name val="Lato"/>
      <charset val="238"/>
    </font>
    <font>
      <b/>
      <sz val="9"/>
      <color theme="1"/>
      <name val="Lato"/>
      <charset val="238"/>
    </font>
    <font>
      <b/>
      <sz val="10"/>
      <color theme="1"/>
      <name val="Lato"/>
      <charset val="238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4" fontId="2" fillId="0" borderId="1" xfId="1" applyFont="1" applyFill="1" applyBorder="1"/>
    <xf numFmtId="44" fontId="2" fillId="0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4" fontId="2" fillId="0" borderId="0" xfId="1" applyFont="1" applyBorder="1"/>
    <xf numFmtId="44" fontId="2" fillId="0" borderId="4" xfId="1" applyFont="1" applyFill="1" applyBorder="1"/>
    <xf numFmtId="0" fontId="2" fillId="0" borderId="5" xfId="0" applyFont="1" applyBorder="1" applyAlignment="1">
      <alignment horizontal="center" vertical="center"/>
    </xf>
    <xf numFmtId="44" fontId="2" fillId="0" borderId="5" xfId="1" applyFont="1" applyFill="1" applyBorder="1"/>
    <xf numFmtId="44" fontId="2" fillId="0" borderId="6" xfId="1" applyFont="1" applyFill="1" applyBorder="1"/>
    <xf numFmtId="0" fontId="2" fillId="0" borderId="2" xfId="0" applyFont="1" applyBorder="1" applyAlignment="1">
      <alignment horizontal="center" vertical="center"/>
    </xf>
    <xf numFmtId="44" fontId="2" fillId="0" borderId="2" xfId="1" applyFont="1" applyFill="1" applyBorder="1"/>
    <xf numFmtId="44" fontId="2" fillId="0" borderId="7" xfId="1" applyFont="1" applyFill="1" applyBorder="1"/>
    <xf numFmtId="0" fontId="2" fillId="0" borderId="4" xfId="0" applyFont="1" applyBorder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3" fillId="2" borderId="11" xfId="0" applyFont="1" applyFill="1" applyBorder="1" applyAlignment="1">
      <alignment horizontal="center" vertical="center" wrapText="1"/>
    </xf>
    <xf numFmtId="44" fontId="3" fillId="2" borderId="11" xfId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4" fontId="4" fillId="0" borderId="3" xfId="0" applyNumberFormat="1" applyFont="1" applyBorder="1"/>
    <xf numFmtId="44" fontId="0" fillId="0" borderId="0" xfId="0" applyNumberFormat="1"/>
    <xf numFmtId="0" fontId="3" fillId="2" borderId="13" xfId="0" applyFont="1" applyFill="1" applyBorder="1" applyAlignment="1">
      <alignment horizontal="center" vertical="center"/>
    </xf>
    <xf numFmtId="0" fontId="5" fillId="0" borderId="1" xfId="2" applyBorder="1"/>
    <xf numFmtId="0" fontId="5" fillId="0" borderId="14" xfId="2" applyBorder="1"/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44" fontId="2" fillId="0" borderId="15" xfId="1" applyFont="1" applyFill="1" applyBorder="1"/>
    <xf numFmtId="44" fontId="2" fillId="0" borderId="16" xfId="1" applyFont="1" applyFill="1" applyBorder="1"/>
    <xf numFmtId="0" fontId="6" fillId="0" borderId="3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</cellXfs>
  <cellStyles count="3">
    <cellStyle name="Normalny" xfId="0" builtinId="0"/>
    <cellStyle name="Normalny 2" xfId="2" xr:uid="{C0D92E6C-36B8-44D9-B670-A4A9E2BA115E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703A3-B20A-4285-8D26-3B7931156DB0}">
  <sheetPr>
    <tabColor rgb="FFFF0000"/>
  </sheetPr>
  <dimension ref="A1:K94"/>
  <sheetViews>
    <sheetView tabSelected="1" view="pageLayout" topLeftCell="A74" zoomScaleNormal="100" workbookViewId="0">
      <selection activeCell="D83" sqref="D83"/>
    </sheetView>
  </sheetViews>
  <sheetFormatPr defaultRowHeight="15.65" x14ac:dyDescent="0.35"/>
  <cols>
    <col min="1" max="1" width="71.375" style="7" customWidth="1"/>
    <col min="2" max="2" width="8.875" style="8"/>
    <col min="3" max="3" width="12.25" style="8" hidden="1" customWidth="1"/>
    <col min="4" max="4" width="14.25" style="9" customWidth="1"/>
    <col min="5" max="6" width="23.375" style="8" hidden="1" customWidth="1"/>
    <col min="7" max="7" width="12.875" style="8" hidden="1" customWidth="1"/>
    <col min="8" max="8" width="12.125" style="10" customWidth="1"/>
    <col min="9" max="9" width="23.875" style="7" customWidth="1"/>
    <col min="10" max="10" width="14.75" customWidth="1"/>
    <col min="11" max="11" width="11.75" bestFit="1" customWidth="1"/>
  </cols>
  <sheetData>
    <row r="1" spans="1:9" s="6" customFormat="1" ht="30.6" thickBot="1" x14ac:dyDescent="0.3">
      <c r="A1" s="26" t="s">
        <v>9</v>
      </c>
      <c r="B1" s="21" t="s">
        <v>2</v>
      </c>
      <c r="C1" s="21" t="s">
        <v>3</v>
      </c>
      <c r="D1" s="21" t="s">
        <v>4</v>
      </c>
      <c r="E1" s="21" t="s">
        <v>5</v>
      </c>
      <c r="F1" s="21" t="s">
        <v>0</v>
      </c>
      <c r="G1" s="21" t="s">
        <v>1</v>
      </c>
      <c r="H1" s="22" t="s">
        <v>6</v>
      </c>
      <c r="I1" s="23" t="s">
        <v>8</v>
      </c>
    </row>
    <row r="2" spans="1:9" x14ac:dyDescent="0.35">
      <c r="A2" s="27" t="s">
        <v>36</v>
      </c>
      <c r="B2" s="15" t="s">
        <v>89</v>
      </c>
      <c r="C2" s="15">
        <v>25</v>
      </c>
      <c r="D2" s="15">
        <v>55</v>
      </c>
      <c r="E2" s="15">
        <v>368</v>
      </c>
      <c r="F2" s="15"/>
      <c r="G2" s="15">
        <v>397.44999999999993</v>
      </c>
      <c r="H2" s="16"/>
      <c r="I2" s="17"/>
    </row>
    <row r="3" spans="1:9" x14ac:dyDescent="0.35">
      <c r="A3" s="27" t="s">
        <v>37</v>
      </c>
      <c r="B3" s="2" t="s">
        <v>45</v>
      </c>
      <c r="C3" s="2">
        <v>10</v>
      </c>
      <c r="D3" s="2">
        <v>54</v>
      </c>
      <c r="E3" s="2">
        <v>199.4</v>
      </c>
      <c r="F3" s="2"/>
      <c r="G3" s="2">
        <v>215.35</v>
      </c>
      <c r="H3" s="3"/>
      <c r="I3" s="11"/>
    </row>
    <row r="4" spans="1:9" x14ac:dyDescent="0.35">
      <c r="A4" s="27" t="s">
        <v>38</v>
      </c>
      <c r="B4" s="2" t="s">
        <v>45</v>
      </c>
      <c r="C4" s="2">
        <v>46</v>
      </c>
      <c r="D4" s="2">
        <v>8</v>
      </c>
      <c r="E4" s="2">
        <v>332.85999999999996</v>
      </c>
      <c r="F4" s="2"/>
      <c r="G4" s="2">
        <v>359.48</v>
      </c>
      <c r="H4" s="3"/>
      <c r="I4" s="11"/>
    </row>
    <row r="5" spans="1:9" x14ac:dyDescent="0.35">
      <c r="A5" s="27" t="s">
        <v>39</v>
      </c>
      <c r="B5" s="2" t="s">
        <v>45</v>
      </c>
      <c r="C5" s="2">
        <v>3</v>
      </c>
      <c r="D5" s="2">
        <v>30</v>
      </c>
      <c r="E5" s="2">
        <v>115.02000000000001</v>
      </c>
      <c r="F5" s="2"/>
      <c r="G5" s="2">
        <v>124.22999999999999</v>
      </c>
      <c r="H5" s="3"/>
      <c r="I5" s="11"/>
    </row>
    <row r="6" spans="1:9" x14ac:dyDescent="0.35">
      <c r="A6" s="28" t="s">
        <v>88</v>
      </c>
      <c r="B6" s="29" t="s">
        <v>43</v>
      </c>
      <c r="C6" s="29"/>
      <c r="D6" s="30">
        <v>3</v>
      </c>
      <c r="E6" s="2">
        <v>91.850000000000009</v>
      </c>
      <c r="F6" s="2"/>
      <c r="G6" s="2">
        <v>99.2</v>
      </c>
      <c r="H6" s="3"/>
      <c r="I6" s="11"/>
    </row>
    <row r="7" spans="1:9" x14ac:dyDescent="0.35">
      <c r="A7" s="27" t="s">
        <v>40</v>
      </c>
      <c r="B7" s="2" t="s">
        <v>45</v>
      </c>
      <c r="C7" s="2">
        <v>30.3</v>
      </c>
      <c r="D7" s="1">
        <v>37</v>
      </c>
      <c r="E7" s="2">
        <v>516.20999999999992</v>
      </c>
      <c r="F7" s="2"/>
      <c r="G7" s="2">
        <v>542.04</v>
      </c>
      <c r="H7" s="3"/>
      <c r="I7" s="11"/>
    </row>
    <row r="8" spans="1:9" x14ac:dyDescent="0.35">
      <c r="A8" s="27" t="s">
        <v>41</v>
      </c>
      <c r="B8" s="2" t="s">
        <v>45</v>
      </c>
      <c r="C8" s="2"/>
      <c r="D8" s="1">
        <v>25</v>
      </c>
      <c r="E8" s="2"/>
      <c r="F8" s="2"/>
      <c r="G8" s="2"/>
      <c r="H8" s="3"/>
      <c r="I8" s="18"/>
    </row>
    <row r="9" spans="1:9" ht="16.3" thickBot="1" x14ac:dyDescent="0.4">
      <c r="A9" s="27" t="s">
        <v>42</v>
      </c>
      <c r="B9" s="12" t="s">
        <v>45</v>
      </c>
      <c r="C9" s="12"/>
      <c r="D9" s="19">
        <v>14</v>
      </c>
      <c r="E9" s="12"/>
      <c r="F9" s="12"/>
      <c r="G9" s="12"/>
      <c r="H9" s="13"/>
      <c r="I9" s="20"/>
    </row>
    <row r="10" spans="1:9" x14ac:dyDescent="0.35">
      <c r="A10" s="27" t="s">
        <v>55</v>
      </c>
      <c r="B10" s="15" t="s">
        <v>45</v>
      </c>
      <c r="C10" s="15">
        <v>12</v>
      </c>
      <c r="D10" s="15">
        <v>10</v>
      </c>
      <c r="E10" s="15">
        <v>362.64</v>
      </c>
      <c r="F10" s="15"/>
      <c r="G10" s="15">
        <v>446.04000000000008</v>
      </c>
      <c r="H10" s="16"/>
      <c r="I10" s="17"/>
    </row>
    <row r="11" spans="1:9" x14ac:dyDescent="0.35">
      <c r="A11" s="27" t="s">
        <v>10</v>
      </c>
      <c r="B11" s="2" t="s">
        <v>45</v>
      </c>
      <c r="C11" s="2">
        <v>8</v>
      </c>
      <c r="D11" s="2">
        <v>157</v>
      </c>
      <c r="E11" s="2">
        <v>284.95999999999998</v>
      </c>
      <c r="F11" s="2"/>
      <c r="G11" s="2">
        <v>350.52</v>
      </c>
      <c r="H11" s="3"/>
      <c r="I11" s="11"/>
    </row>
    <row r="12" spans="1:9" x14ac:dyDescent="0.35">
      <c r="A12" s="27" t="s">
        <v>90</v>
      </c>
      <c r="B12" s="2" t="s">
        <v>43</v>
      </c>
      <c r="C12" s="2">
        <v>1</v>
      </c>
      <c r="D12" s="2">
        <v>80</v>
      </c>
      <c r="E12" s="2">
        <v>268.57</v>
      </c>
      <c r="F12" s="2"/>
      <c r="G12" s="2">
        <v>330.34</v>
      </c>
      <c r="H12" s="3"/>
      <c r="I12" s="11"/>
    </row>
    <row r="13" spans="1:9" x14ac:dyDescent="0.35">
      <c r="A13" s="27" t="s">
        <v>91</v>
      </c>
      <c r="B13" s="2" t="s">
        <v>43</v>
      </c>
      <c r="C13" s="2">
        <v>14</v>
      </c>
      <c r="D13" s="2">
        <v>80</v>
      </c>
      <c r="E13" s="2">
        <v>134.4</v>
      </c>
      <c r="F13" s="2"/>
      <c r="G13" s="2">
        <v>145.15</v>
      </c>
      <c r="H13" s="3"/>
      <c r="I13" s="11"/>
    </row>
    <row r="14" spans="1:9" x14ac:dyDescent="0.35">
      <c r="A14" s="27" t="s">
        <v>92</v>
      </c>
      <c r="B14" s="2" t="s">
        <v>43</v>
      </c>
      <c r="C14" s="2">
        <v>23</v>
      </c>
      <c r="D14" s="2">
        <v>150</v>
      </c>
      <c r="E14" s="2">
        <v>217.86</v>
      </c>
      <c r="F14" s="2"/>
      <c r="G14" s="2">
        <v>228.76</v>
      </c>
      <c r="H14" s="3"/>
      <c r="I14" s="11"/>
    </row>
    <row r="15" spans="1:9" x14ac:dyDescent="0.35">
      <c r="A15" s="27" t="s">
        <v>44</v>
      </c>
      <c r="B15" s="2" t="s">
        <v>43</v>
      </c>
      <c r="C15" s="2">
        <v>16</v>
      </c>
      <c r="D15" s="2">
        <v>146</v>
      </c>
      <c r="E15" s="2">
        <v>153.6</v>
      </c>
      <c r="F15" s="2"/>
      <c r="G15" s="2">
        <v>188.93</v>
      </c>
      <c r="H15" s="3"/>
      <c r="I15" s="11"/>
    </row>
    <row r="16" spans="1:9" x14ac:dyDescent="0.35">
      <c r="A16" s="27" t="s">
        <v>93</v>
      </c>
      <c r="B16" s="2" t="s">
        <v>43</v>
      </c>
      <c r="C16" s="2">
        <v>8</v>
      </c>
      <c r="D16" s="2">
        <v>10</v>
      </c>
      <c r="E16" s="2">
        <v>64.16</v>
      </c>
      <c r="F16" s="2"/>
      <c r="G16" s="2">
        <v>67.37</v>
      </c>
      <c r="H16" s="3"/>
      <c r="I16" s="11"/>
    </row>
    <row r="17" spans="1:9" x14ac:dyDescent="0.35">
      <c r="A17" s="27" t="s">
        <v>11</v>
      </c>
      <c r="B17" s="2" t="s">
        <v>45</v>
      </c>
      <c r="C17" s="2">
        <v>5</v>
      </c>
      <c r="D17" s="2">
        <v>5</v>
      </c>
      <c r="E17" s="2">
        <v>31.95</v>
      </c>
      <c r="F17" s="2"/>
      <c r="G17" s="2">
        <v>34.51</v>
      </c>
      <c r="H17" s="3"/>
      <c r="I17" s="11"/>
    </row>
    <row r="18" spans="1:9" x14ac:dyDescent="0.35">
      <c r="A18" s="27" t="s">
        <v>12</v>
      </c>
      <c r="B18" s="2" t="s">
        <v>45</v>
      </c>
      <c r="C18" s="2">
        <v>10</v>
      </c>
      <c r="D18" s="2">
        <v>5</v>
      </c>
      <c r="E18" s="2">
        <v>95.5</v>
      </c>
      <c r="F18" s="2"/>
      <c r="G18" s="2">
        <v>103.14</v>
      </c>
      <c r="H18" s="3"/>
      <c r="I18" s="11"/>
    </row>
    <row r="19" spans="1:9" x14ac:dyDescent="0.35">
      <c r="A19" s="27" t="s">
        <v>13</v>
      </c>
      <c r="B19" s="2" t="s">
        <v>45</v>
      </c>
      <c r="C19" s="2">
        <v>10</v>
      </c>
      <c r="D19" s="2">
        <v>10</v>
      </c>
      <c r="E19" s="2">
        <v>63.2</v>
      </c>
      <c r="F19" s="2"/>
      <c r="G19" s="2">
        <v>66.36</v>
      </c>
      <c r="H19" s="3"/>
      <c r="I19" s="11"/>
    </row>
    <row r="20" spans="1:9" x14ac:dyDescent="0.35">
      <c r="A20" s="27" t="s">
        <v>14</v>
      </c>
      <c r="B20" s="2" t="s">
        <v>45</v>
      </c>
      <c r="C20" s="2">
        <v>1</v>
      </c>
      <c r="D20" s="2">
        <v>10</v>
      </c>
      <c r="E20" s="2">
        <v>30.43</v>
      </c>
      <c r="F20" s="2"/>
      <c r="G20" s="2">
        <v>37.43</v>
      </c>
      <c r="H20" s="3"/>
      <c r="I20" s="11"/>
    </row>
    <row r="21" spans="1:9" x14ac:dyDescent="0.35">
      <c r="A21" s="27" t="s">
        <v>15</v>
      </c>
      <c r="B21" s="2" t="s">
        <v>45</v>
      </c>
      <c r="C21" s="2">
        <v>4</v>
      </c>
      <c r="D21" s="2">
        <v>10</v>
      </c>
      <c r="E21" s="2">
        <v>175.92</v>
      </c>
      <c r="F21" s="2"/>
      <c r="G21" s="2">
        <v>216.38</v>
      </c>
      <c r="H21" s="3"/>
      <c r="I21" s="11"/>
    </row>
    <row r="22" spans="1:9" x14ac:dyDescent="0.35">
      <c r="A22" s="27" t="s">
        <v>94</v>
      </c>
      <c r="B22" s="2" t="s">
        <v>43</v>
      </c>
      <c r="C22" s="2">
        <v>2</v>
      </c>
      <c r="D22" s="2">
        <v>20</v>
      </c>
      <c r="E22" s="2">
        <v>15.12</v>
      </c>
      <c r="F22" s="2"/>
      <c r="G22" s="2">
        <v>16.329999999999998</v>
      </c>
      <c r="H22" s="3"/>
      <c r="I22" s="11"/>
    </row>
    <row r="23" spans="1:9" x14ac:dyDescent="0.35">
      <c r="A23" s="27" t="s">
        <v>16</v>
      </c>
      <c r="B23" s="2" t="s">
        <v>45</v>
      </c>
      <c r="C23" s="2">
        <v>7</v>
      </c>
      <c r="D23" s="2">
        <v>10</v>
      </c>
      <c r="E23" s="2">
        <v>92.26</v>
      </c>
      <c r="F23" s="2"/>
      <c r="G23" s="2">
        <v>113.48</v>
      </c>
      <c r="H23" s="3"/>
      <c r="I23" s="11"/>
    </row>
    <row r="24" spans="1:9" x14ac:dyDescent="0.35">
      <c r="A24" s="27" t="s">
        <v>51</v>
      </c>
      <c r="B24" s="2" t="s">
        <v>45</v>
      </c>
      <c r="C24" s="2">
        <v>4</v>
      </c>
      <c r="D24" s="2">
        <v>20</v>
      </c>
      <c r="E24" s="2">
        <v>69.040000000000006</v>
      </c>
      <c r="F24" s="2"/>
      <c r="G24" s="2">
        <v>74.56</v>
      </c>
      <c r="H24" s="3"/>
      <c r="I24" s="11"/>
    </row>
    <row r="25" spans="1:9" x14ac:dyDescent="0.35">
      <c r="A25" s="27" t="s">
        <v>17</v>
      </c>
      <c r="B25" s="2" t="s">
        <v>45</v>
      </c>
      <c r="C25" s="2">
        <v>10</v>
      </c>
      <c r="D25" s="2">
        <v>10</v>
      </c>
      <c r="E25" s="2">
        <v>117.1</v>
      </c>
      <c r="F25" s="2"/>
      <c r="G25" s="2">
        <v>126.47</v>
      </c>
      <c r="H25" s="3"/>
      <c r="I25" s="11"/>
    </row>
    <row r="26" spans="1:9" x14ac:dyDescent="0.35">
      <c r="A26" s="27" t="s">
        <v>46</v>
      </c>
      <c r="B26" s="2" t="s">
        <v>45</v>
      </c>
      <c r="C26" s="2">
        <v>4</v>
      </c>
      <c r="D26" s="2">
        <v>7</v>
      </c>
      <c r="E26" s="2">
        <v>94.36</v>
      </c>
      <c r="F26" s="2"/>
      <c r="G26" s="2">
        <v>116.06</v>
      </c>
      <c r="H26" s="3"/>
      <c r="I26" s="11"/>
    </row>
    <row r="27" spans="1:9" ht="16.3" thickBot="1" x14ac:dyDescent="0.4">
      <c r="A27" s="27" t="s">
        <v>95</v>
      </c>
      <c r="B27" s="12" t="s">
        <v>43</v>
      </c>
      <c r="C27" s="12">
        <v>3</v>
      </c>
      <c r="D27" s="12">
        <v>30</v>
      </c>
      <c r="E27" s="12">
        <v>25.54</v>
      </c>
      <c r="F27" s="12"/>
      <c r="G27" s="12">
        <v>27.58</v>
      </c>
      <c r="H27" s="13"/>
      <c r="I27" s="14"/>
    </row>
    <row r="28" spans="1:9" x14ac:dyDescent="0.35">
      <c r="A28" s="27" t="s">
        <v>62</v>
      </c>
      <c r="B28" s="15" t="s">
        <v>45</v>
      </c>
      <c r="C28" s="15">
        <v>168</v>
      </c>
      <c r="D28" s="15">
        <v>20</v>
      </c>
      <c r="E28" s="15">
        <v>843.36</v>
      </c>
      <c r="F28" s="15"/>
      <c r="G28" s="15">
        <v>885.53</v>
      </c>
      <c r="H28" s="16"/>
      <c r="I28" s="17"/>
    </row>
    <row r="29" spans="1:9" x14ac:dyDescent="0.35">
      <c r="A29" s="28" t="s">
        <v>87</v>
      </c>
      <c r="B29" s="29" t="s">
        <v>43</v>
      </c>
      <c r="C29" s="29"/>
      <c r="D29" s="30">
        <v>24</v>
      </c>
      <c r="E29" s="2"/>
      <c r="F29" s="2"/>
      <c r="G29" s="2"/>
      <c r="H29" s="3"/>
      <c r="I29" s="11"/>
    </row>
    <row r="30" spans="1:9" x14ac:dyDescent="0.35">
      <c r="A30" s="27" t="s">
        <v>18</v>
      </c>
      <c r="B30" s="2" t="s">
        <v>45</v>
      </c>
      <c r="C30" s="2">
        <v>4000</v>
      </c>
      <c r="D30" s="1">
        <v>23</v>
      </c>
      <c r="E30" s="2">
        <v>14640.000000000005</v>
      </c>
      <c r="F30" s="2"/>
      <c r="G30" s="4">
        <v>15372.009999999998</v>
      </c>
      <c r="H30" s="3"/>
      <c r="I30" s="11"/>
    </row>
    <row r="31" spans="1:9" x14ac:dyDescent="0.35">
      <c r="A31" s="27" t="s">
        <v>48</v>
      </c>
      <c r="B31" s="2" t="s">
        <v>43</v>
      </c>
      <c r="C31" s="2">
        <v>540</v>
      </c>
      <c r="D31" s="2">
        <v>20</v>
      </c>
      <c r="E31" s="2">
        <v>2201.7600000000002</v>
      </c>
      <c r="F31" s="2"/>
      <c r="G31" s="2">
        <v>2311.8399999999997</v>
      </c>
      <c r="H31" s="3"/>
      <c r="I31" s="11"/>
    </row>
    <row r="32" spans="1:9" x14ac:dyDescent="0.35">
      <c r="A32" s="27" t="s">
        <v>19</v>
      </c>
      <c r="B32" s="2" t="s">
        <v>43</v>
      </c>
      <c r="C32" s="2">
        <v>8</v>
      </c>
      <c r="D32" s="2">
        <v>24</v>
      </c>
      <c r="E32" s="2">
        <v>82</v>
      </c>
      <c r="F32" s="2"/>
      <c r="G32" s="2">
        <v>86.1</v>
      </c>
      <c r="H32" s="3"/>
      <c r="I32" s="11"/>
    </row>
    <row r="33" spans="1:9" ht="16.3" thickBot="1" x14ac:dyDescent="0.4">
      <c r="A33" s="27" t="s">
        <v>47</v>
      </c>
      <c r="B33" s="12" t="s">
        <v>45</v>
      </c>
      <c r="C33" s="12">
        <v>10</v>
      </c>
      <c r="D33" s="12">
        <v>21</v>
      </c>
      <c r="E33" s="12">
        <v>96.5</v>
      </c>
      <c r="F33" s="12"/>
      <c r="G33" s="12">
        <v>101.33</v>
      </c>
      <c r="H33" s="13"/>
      <c r="I33" s="14"/>
    </row>
    <row r="34" spans="1:9" x14ac:dyDescent="0.35">
      <c r="A34" s="27" t="s">
        <v>20</v>
      </c>
      <c r="B34" s="15" t="s">
        <v>43</v>
      </c>
      <c r="C34" s="15">
        <v>60</v>
      </c>
      <c r="D34" s="15">
        <v>12</v>
      </c>
      <c r="E34" s="15">
        <v>145.5</v>
      </c>
      <c r="F34" s="15"/>
      <c r="G34" s="15">
        <v>152.77000000000001</v>
      </c>
      <c r="H34" s="16"/>
      <c r="I34" s="17"/>
    </row>
    <row r="35" spans="1:9" x14ac:dyDescent="0.35">
      <c r="A35" s="27" t="s">
        <v>21</v>
      </c>
      <c r="B35" s="2" t="s">
        <v>45</v>
      </c>
      <c r="C35" s="2">
        <v>15</v>
      </c>
      <c r="D35" s="2">
        <v>10</v>
      </c>
      <c r="E35" s="2">
        <v>41.25</v>
      </c>
      <c r="F35" s="2"/>
      <c r="G35" s="2">
        <v>43.31</v>
      </c>
      <c r="H35" s="3"/>
      <c r="I35" s="11"/>
    </row>
    <row r="36" spans="1:9" x14ac:dyDescent="0.35">
      <c r="A36" s="27" t="s">
        <v>53</v>
      </c>
      <c r="B36" s="2" t="s">
        <v>45</v>
      </c>
      <c r="C36" s="2">
        <v>45</v>
      </c>
      <c r="D36" s="2">
        <v>12</v>
      </c>
      <c r="E36" s="2">
        <v>104.25</v>
      </c>
      <c r="F36" s="2"/>
      <c r="G36" s="2">
        <v>109.46000000000001</v>
      </c>
      <c r="H36" s="3"/>
      <c r="I36" s="11"/>
    </row>
    <row r="37" spans="1:9" x14ac:dyDescent="0.35">
      <c r="A37" s="27" t="s">
        <v>54</v>
      </c>
      <c r="B37" s="2" t="s">
        <v>45</v>
      </c>
      <c r="C37" s="2">
        <v>59</v>
      </c>
      <c r="D37" s="2">
        <v>15</v>
      </c>
      <c r="E37" s="2">
        <v>635.58999999999992</v>
      </c>
      <c r="F37" s="2"/>
      <c r="G37" s="2">
        <v>686.42999999999984</v>
      </c>
      <c r="H37" s="3"/>
      <c r="I37" s="11"/>
    </row>
    <row r="38" spans="1:9" x14ac:dyDescent="0.35">
      <c r="A38" s="27" t="s">
        <v>22</v>
      </c>
      <c r="B38" s="2" t="s">
        <v>45</v>
      </c>
      <c r="C38" s="2">
        <v>165</v>
      </c>
      <c r="D38" s="2">
        <v>21</v>
      </c>
      <c r="E38" s="2">
        <v>453.75</v>
      </c>
      <c r="F38" s="2"/>
      <c r="G38" s="2">
        <v>476.45</v>
      </c>
      <c r="H38" s="3"/>
      <c r="I38" s="11"/>
    </row>
    <row r="39" spans="1:9" x14ac:dyDescent="0.35">
      <c r="A39" s="27" t="s">
        <v>23</v>
      </c>
      <c r="B39" s="2" t="s">
        <v>45</v>
      </c>
      <c r="C39" s="2">
        <v>165</v>
      </c>
      <c r="D39" s="2">
        <v>33</v>
      </c>
      <c r="E39" s="2">
        <v>453.75</v>
      </c>
      <c r="F39" s="2"/>
      <c r="G39" s="2">
        <v>476.46</v>
      </c>
      <c r="H39" s="3"/>
      <c r="I39" s="11"/>
    </row>
    <row r="40" spans="1:9" x14ac:dyDescent="0.35">
      <c r="A40" s="27" t="s">
        <v>96</v>
      </c>
      <c r="B40" s="2" t="s">
        <v>43</v>
      </c>
      <c r="C40" s="2">
        <v>3360</v>
      </c>
      <c r="D40" s="1">
        <v>115</v>
      </c>
      <c r="E40" s="2">
        <v>25032</v>
      </c>
      <c r="F40" s="2"/>
      <c r="G40" s="4">
        <v>26283.599999999999</v>
      </c>
      <c r="H40" s="3"/>
      <c r="I40" s="11"/>
    </row>
    <row r="41" spans="1:9" x14ac:dyDescent="0.35">
      <c r="A41" s="27" t="s">
        <v>24</v>
      </c>
      <c r="B41" s="2" t="s">
        <v>57</v>
      </c>
      <c r="C41" s="2">
        <v>120</v>
      </c>
      <c r="D41" s="2">
        <v>30</v>
      </c>
      <c r="E41" s="2">
        <v>475.8</v>
      </c>
      <c r="F41" s="2"/>
      <c r="G41" s="2">
        <v>499.61000000000007</v>
      </c>
      <c r="H41" s="3"/>
      <c r="I41" s="11"/>
    </row>
    <row r="42" spans="1:9" x14ac:dyDescent="0.35">
      <c r="A42" s="27" t="s">
        <v>59</v>
      </c>
      <c r="B42" s="2" t="s">
        <v>45</v>
      </c>
      <c r="C42" s="2">
        <v>60</v>
      </c>
      <c r="D42" s="2">
        <v>12</v>
      </c>
      <c r="E42" s="2">
        <v>249</v>
      </c>
      <c r="F42" s="2"/>
      <c r="G42" s="2">
        <v>261.45999999999998</v>
      </c>
      <c r="H42" s="3"/>
      <c r="I42" s="11"/>
    </row>
    <row r="43" spans="1:9" x14ac:dyDescent="0.35">
      <c r="A43" s="27" t="s">
        <v>25</v>
      </c>
      <c r="B43" s="2" t="s">
        <v>58</v>
      </c>
      <c r="C43" s="2">
        <v>120</v>
      </c>
      <c r="D43" s="2">
        <v>20</v>
      </c>
      <c r="E43" s="2">
        <v>472.8</v>
      </c>
      <c r="F43" s="2"/>
      <c r="G43" s="2">
        <v>496.45</v>
      </c>
      <c r="H43" s="3"/>
      <c r="I43" s="11"/>
    </row>
    <row r="44" spans="1:9" x14ac:dyDescent="0.35">
      <c r="A44" s="27" t="s">
        <v>49</v>
      </c>
      <c r="B44" s="2" t="s">
        <v>57</v>
      </c>
      <c r="C44" s="2">
        <v>2520</v>
      </c>
      <c r="D44" s="1">
        <v>10</v>
      </c>
      <c r="E44" s="2">
        <v>31401.720000000005</v>
      </c>
      <c r="F44" s="2"/>
      <c r="G44" s="4">
        <v>38624.149999999994</v>
      </c>
      <c r="H44" s="3"/>
      <c r="I44" s="11"/>
    </row>
    <row r="45" spans="1:9" x14ac:dyDescent="0.35">
      <c r="A45" s="27" t="s">
        <v>50</v>
      </c>
      <c r="B45" s="4" t="s">
        <v>45</v>
      </c>
      <c r="C45" s="4">
        <v>2961</v>
      </c>
      <c r="D45" s="5" t="s">
        <v>56</v>
      </c>
      <c r="E45" s="4">
        <v>36318.870000000003</v>
      </c>
      <c r="F45" s="4"/>
      <c r="G45" s="4">
        <v>44672.229999999996</v>
      </c>
      <c r="H45" s="3"/>
      <c r="I45" s="11"/>
    </row>
    <row r="46" spans="1:9" x14ac:dyDescent="0.35">
      <c r="A46" s="27" t="s">
        <v>26</v>
      </c>
      <c r="B46" s="2" t="s">
        <v>45</v>
      </c>
      <c r="C46" s="2">
        <v>77</v>
      </c>
      <c r="D46" s="2">
        <v>3</v>
      </c>
      <c r="E46" s="2">
        <v>4696.92</v>
      </c>
      <c r="F46" s="2"/>
      <c r="G46" s="2">
        <v>5777.23</v>
      </c>
      <c r="H46" s="3"/>
      <c r="I46" s="11"/>
    </row>
    <row r="47" spans="1:9" ht="16.3" thickBot="1" x14ac:dyDescent="0.4">
      <c r="A47" s="27" t="s">
        <v>27</v>
      </c>
      <c r="B47" s="12" t="s">
        <v>45</v>
      </c>
      <c r="C47" s="12">
        <v>64</v>
      </c>
      <c r="D47" s="12">
        <v>3</v>
      </c>
      <c r="E47" s="12">
        <v>3821.8</v>
      </c>
      <c r="F47" s="12"/>
      <c r="G47" s="12">
        <v>4700.8399999999992</v>
      </c>
      <c r="H47" s="13"/>
      <c r="I47" s="14"/>
    </row>
    <row r="48" spans="1:9" x14ac:dyDescent="0.35">
      <c r="A48" s="27" t="s">
        <v>28</v>
      </c>
      <c r="B48" s="15" t="s">
        <v>45</v>
      </c>
      <c r="C48" s="15">
        <v>6</v>
      </c>
      <c r="D48" s="15">
        <v>5</v>
      </c>
      <c r="E48" s="15">
        <v>45</v>
      </c>
      <c r="F48" s="15"/>
      <c r="G48" s="15">
        <v>47.27</v>
      </c>
      <c r="H48" s="16"/>
      <c r="I48" s="17"/>
    </row>
    <row r="49" spans="1:9" x14ac:dyDescent="0.35">
      <c r="A49" s="27" t="s">
        <v>29</v>
      </c>
      <c r="B49" s="2" t="s">
        <v>45</v>
      </c>
      <c r="C49" s="2">
        <v>5</v>
      </c>
      <c r="D49" s="2">
        <v>10</v>
      </c>
      <c r="E49" s="2">
        <v>53.75</v>
      </c>
      <c r="F49" s="2"/>
      <c r="G49" s="2">
        <v>56.449999999999996</v>
      </c>
      <c r="H49" s="3"/>
      <c r="I49" s="11"/>
    </row>
    <row r="50" spans="1:9" x14ac:dyDescent="0.35">
      <c r="A50" s="27" t="s">
        <v>61</v>
      </c>
      <c r="B50" s="2" t="s">
        <v>45</v>
      </c>
      <c r="C50" s="2">
        <v>6</v>
      </c>
      <c r="D50" s="2">
        <v>20</v>
      </c>
      <c r="E50" s="2">
        <v>313.74</v>
      </c>
      <c r="F50" s="2"/>
      <c r="G50" s="2">
        <v>385.91999999999996</v>
      </c>
      <c r="H50" s="3"/>
      <c r="I50" s="11"/>
    </row>
    <row r="51" spans="1:9" x14ac:dyDescent="0.35">
      <c r="A51" s="27" t="s">
        <v>30</v>
      </c>
      <c r="B51" s="2" t="s">
        <v>45</v>
      </c>
      <c r="C51" s="2">
        <v>13</v>
      </c>
      <c r="D51" s="2">
        <v>5</v>
      </c>
      <c r="E51" s="2">
        <v>671.4</v>
      </c>
      <c r="F51" s="2"/>
      <c r="G51" s="2">
        <v>825.86999999999978</v>
      </c>
      <c r="H51" s="3"/>
      <c r="I51" s="11"/>
    </row>
    <row r="52" spans="1:9" x14ac:dyDescent="0.35">
      <c r="A52" s="27" t="s">
        <v>31</v>
      </c>
      <c r="B52" s="2" t="s">
        <v>45</v>
      </c>
      <c r="C52" s="2">
        <v>12</v>
      </c>
      <c r="D52" s="2">
        <v>10</v>
      </c>
      <c r="E52" s="2">
        <v>683.07</v>
      </c>
      <c r="F52" s="2"/>
      <c r="G52" s="2">
        <v>840.15000000000009</v>
      </c>
      <c r="H52" s="3"/>
      <c r="I52" s="11"/>
    </row>
    <row r="53" spans="1:9" x14ac:dyDescent="0.35">
      <c r="A53" s="28" t="s">
        <v>86</v>
      </c>
      <c r="B53" s="29" t="s">
        <v>45</v>
      </c>
      <c r="C53" s="29"/>
      <c r="D53" s="30">
        <v>5</v>
      </c>
      <c r="E53" s="2">
        <v>59.68</v>
      </c>
      <c r="F53" s="2"/>
      <c r="G53" s="2">
        <v>62.67</v>
      </c>
      <c r="H53" s="3"/>
      <c r="I53" s="11"/>
    </row>
    <row r="54" spans="1:9" x14ac:dyDescent="0.35">
      <c r="A54" s="27" t="s">
        <v>60</v>
      </c>
      <c r="B54" s="2" t="s">
        <v>45</v>
      </c>
      <c r="C54" s="2">
        <v>8</v>
      </c>
      <c r="D54" s="2">
        <v>16</v>
      </c>
      <c r="E54" s="2">
        <v>447.2</v>
      </c>
      <c r="F54" s="2"/>
      <c r="G54" s="2">
        <v>550.07000000000005</v>
      </c>
      <c r="H54" s="3"/>
      <c r="I54" s="11"/>
    </row>
    <row r="55" spans="1:9" x14ac:dyDescent="0.35">
      <c r="A55" s="27" t="s">
        <v>32</v>
      </c>
      <c r="B55" s="2" t="s">
        <v>45</v>
      </c>
      <c r="C55" s="2">
        <v>23</v>
      </c>
      <c r="D55" s="2">
        <v>10</v>
      </c>
      <c r="E55" s="2">
        <v>661.93999999999994</v>
      </c>
      <c r="F55" s="2"/>
      <c r="G55" s="2">
        <v>695.04000000000008</v>
      </c>
      <c r="H55" s="3"/>
      <c r="I55" s="11"/>
    </row>
    <row r="56" spans="1:9" x14ac:dyDescent="0.35">
      <c r="A56" s="27" t="s">
        <v>33</v>
      </c>
      <c r="B56" s="2" t="s">
        <v>45</v>
      </c>
      <c r="C56" s="2">
        <v>45</v>
      </c>
      <c r="D56" s="2">
        <v>10</v>
      </c>
      <c r="E56" s="2">
        <v>359.97999999999996</v>
      </c>
      <c r="F56" s="2"/>
      <c r="G56" s="2">
        <v>377.98</v>
      </c>
      <c r="H56" s="3"/>
      <c r="I56" s="11"/>
    </row>
    <row r="57" spans="1:9" x14ac:dyDescent="0.35">
      <c r="A57" s="28" t="s">
        <v>86</v>
      </c>
      <c r="B57" s="29" t="s">
        <v>45</v>
      </c>
      <c r="C57" s="29"/>
      <c r="D57" s="30">
        <v>5</v>
      </c>
      <c r="E57" s="2"/>
      <c r="F57" s="2"/>
      <c r="G57" s="2"/>
      <c r="H57" s="3"/>
      <c r="I57" s="11"/>
    </row>
    <row r="58" spans="1:9" x14ac:dyDescent="0.35">
      <c r="A58" s="27" t="s">
        <v>34</v>
      </c>
      <c r="B58" s="2" t="s">
        <v>45</v>
      </c>
      <c r="C58" s="2"/>
      <c r="D58" s="1">
        <v>10</v>
      </c>
      <c r="E58" s="2"/>
      <c r="F58" s="2"/>
      <c r="G58" s="2"/>
      <c r="H58" s="3"/>
      <c r="I58" s="11"/>
    </row>
    <row r="59" spans="1:9" x14ac:dyDescent="0.35">
      <c r="A59" s="27" t="s">
        <v>52</v>
      </c>
      <c r="B59" s="2" t="s">
        <v>45</v>
      </c>
      <c r="C59" s="2"/>
      <c r="D59" s="1">
        <v>20</v>
      </c>
      <c r="E59" s="2"/>
      <c r="F59" s="2"/>
      <c r="G59" s="2"/>
      <c r="H59" s="3"/>
      <c r="I59" s="11"/>
    </row>
    <row r="60" spans="1:9" ht="16.3" thickBot="1" x14ac:dyDescent="0.4">
      <c r="A60" s="27" t="s">
        <v>35</v>
      </c>
      <c r="B60" s="2" t="s">
        <v>45</v>
      </c>
      <c r="C60" s="2"/>
      <c r="D60" s="1"/>
      <c r="E60" s="2"/>
      <c r="F60" s="2"/>
      <c r="G60" s="2"/>
      <c r="H60" s="3"/>
      <c r="I60" s="11"/>
    </row>
    <row r="61" spans="1:9" ht="16.3" thickBot="1" x14ac:dyDescent="0.4">
      <c r="A61" s="33" t="s">
        <v>84</v>
      </c>
      <c r="B61" s="29" t="s">
        <v>45</v>
      </c>
      <c r="C61" s="29"/>
      <c r="D61" s="30">
        <v>60</v>
      </c>
      <c r="E61" s="29"/>
      <c r="F61" s="29"/>
      <c r="G61" s="29"/>
      <c r="H61" s="31"/>
      <c r="I61" s="32"/>
    </row>
    <row r="62" spans="1:9" ht="16.3" thickBot="1" x14ac:dyDescent="0.4">
      <c r="A62" s="34" t="s">
        <v>63</v>
      </c>
      <c r="B62" s="29" t="s">
        <v>45</v>
      </c>
      <c r="C62" s="29"/>
      <c r="D62" s="30">
        <v>22</v>
      </c>
      <c r="E62" s="29"/>
      <c r="F62" s="29"/>
      <c r="G62" s="29"/>
      <c r="H62" s="31"/>
      <c r="I62" s="32"/>
    </row>
    <row r="63" spans="1:9" ht="16.3" thickBot="1" x14ac:dyDescent="0.4">
      <c r="A63" s="34" t="s">
        <v>77</v>
      </c>
      <c r="B63" s="29" t="s">
        <v>45</v>
      </c>
      <c r="C63" s="29"/>
      <c r="D63" s="30">
        <v>14</v>
      </c>
      <c r="E63" s="29"/>
      <c r="F63" s="29"/>
      <c r="G63" s="29"/>
      <c r="H63" s="31"/>
      <c r="I63" s="32"/>
    </row>
    <row r="64" spans="1:9" ht="16.3" thickBot="1" x14ac:dyDescent="0.4">
      <c r="A64" s="34" t="s">
        <v>64</v>
      </c>
      <c r="B64" s="29" t="s">
        <v>45</v>
      </c>
      <c r="C64" s="29"/>
      <c r="D64" s="30">
        <v>14</v>
      </c>
      <c r="E64" s="29"/>
      <c r="F64" s="29"/>
      <c r="G64" s="29"/>
      <c r="H64" s="31"/>
      <c r="I64" s="32"/>
    </row>
    <row r="65" spans="1:9" ht="16.3" thickBot="1" x14ac:dyDescent="0.4">
      <c r="A65" s="34" t="s">
        <v>78</v>
      </c>
      <c r="B65" s="29" t="s">
        <v>45</v>
      </c>
      <c r="C65" s="29"/>
      <c r="D65" s="30">
        <v>7</v>
      </c>
      <c r="E65" s="29"/>
      <c r="F65" s="29"/>
      <c r="G65" s="29"/>
      <c r="H65" s="31"/>
      <c r="I65" s="32"/>
    </row>
    <row r="66" spans="1:9" ht="16.3" thickBot="1" x14ac:dyDescent="0.4">
      <c r="A66" s="34" t="s">
        <v>65</v>
      </c>
      <c r="B66" s="29" t="s">
        <v>45</v>
      </c>
      <c r="C66" s="29"/>
      <c r="D66" s="30">
        <v>5</v>
      </c>
      <c r="E66" s="29"/>
      <c r="F66" s="29"/>
      <c r="G66" s="29"/>
      <c r="H66" s="31"/>
      <c r="I66" s="32"/>
    </row>
    <row r="67" spans="1:9" ht="16.3" thickBot="1" x14ac:dyDescent="0.4">
      <c r="A67" s="34" t="s">
        <v>66</v>
      </c>
      <c r="B67" s="29" t="s">
        <v>45</v>
      </c>
      <c r="C67" s="29"/>
      <c r="D67" s="30">
        <v>4</v>
      </c>
      <c r="E67" s="29"/>
      <c r="F67" s="29"/>
      <c r="G67" s="29"/>
      <c r="H67" s="31"/>
      <c r="I67" s="32"/>
    </row>
    <row r="68" spans="1:9" ht="16.3" thickBot="1" x14ac:dyDescent="0.4">
      <c r="A68" s="34" t="s">
        <v>79</v>
      </c>
      <c r="B68" s="29" t="s">
        <v>43</v>
      </c>
      <c r="C68" s="29"/>
      <c r="D68" s="30">
        <v>2</v>
      </c>
      <c r="E68" s="29"/>
      <c r="F68" s="29"/>
      <c r="G68" s="29"/>
      <c r="H68" s="31"/>
      <c r="I68" s="32"/>
    </row>
    <row r="69" spans="1:9" ht="16.3" thickBot="1" x14ac:dyDescent="0.4">
      <c r="A69" s="34" t="s">
        <v>67</v>
      </c>
      <c r="B69" s="29" t="s">
        <v>45</v>
      </c>
      <c r="C69" s="29"/>
      <c r="D69" s="30">
        <v>2</v>
      </c>
      <c r="E69" s="29"/>
      <c r="F69" s="29"/>
      <c r="G69" s="29"/>
      <c r="H69" s="31"/>
      <c r="I69" s="32"/>
    </row>
    <row r="70" spans="1:9" ht="16.3" thickBot="1" x14ac:dyDescent="0.4">
      <c r="A70" s="34" t="s">
        <v>80</v>
      </c>
      <c r="B70" s="29" t="s">
        <v>45</v>
      </c>
      <c r="C70" s="29"/>
      <c r="D70" s="30">
        <v>2</v>
      </c>
      <c r="E70" s="29"/>
      <c r="F70" s="29"/>
      <c r="G70" s="29"/>
      <c r="H70" s="31"/>
      <c r="I70" s="32"/>
    </row>
    <row r="71" spans="1:9" ht="16.3" thickBot="1" x14ac:dyDescent="0.4">
      <c r="A71" s="34" t="s">
        <v>68</v>
      </c>
      <c r="B71" s="29" t="s">
        <v>43</v>
      </c>
      <c r="C71" s="29"/>
      <c r="D71" s="30">
        <v>20</v>
      </c>
      <c r="E71" s="29"/>
      <c r="F71" s="29"/>
      <c r="G71" s="29"/>
      <c r="H71" s="31"/>
      <c r="I71" s="32"/>
    </row>
    <row r="72" spans="1:9" ht="16.3" thickBot="1" x14ac:dyDescent="0.4">
      <c r="A72" s="35" t="s">
        <v>69</v>
      </c>
      <c r="B72" s="29" t="s">
        <v>43</v>
      </c>
      <c r="C72" s="29"/>
      <c r="D72" s="30">
        <v>4</v>
      </c>
      <c r="E72" s="29"/>
      <c r="F72" s="29"/>
      <c r="G72" s="29"/>
      <c r="H72" s="31"/>
      <c r="I72" s="32"/>
    </row>
    <row r="73" spans="1:9" ht="16.3" thickBot="1" x14ac:dyDescent="0.4">
      <c r="A73" s="35" t="s">
        <v>70</v>
      </c>
      <c r="B73" s="29" t="s">
        <v>43</v>
      </c>
      <c r="C73" s="29"/>
      <c r="D73" s="30">
        <v>6</v>
      </c>
      <c r="E73" s="29"/>
      <c r="F73" s="29"/>
      <c r="G73" s="29"/>
      <c r="H73" s="31"/>
      <c r="I73" s="32"/>
    </row>
    <row r="74" spans="1:9" ht="16.3" thickBot="1" x14ac:dyDescent="0.4">
      <c r="A74" s="34" t="s">
        <v>71</v>
      </c>
      <c r="B74" s="29" t="s">
        <v>45</v>
      </c>
      <c r="C74" s="29"/>
      <c r="D74" s="30">
        <v>12</v>
      </c>
      <c r="E74" s="29"/>
      <c r="F74" s="29"/>
      <c r="G74" s="29"/>
      <c r="H74" s="31"/>
      <c r="I74" s="32"/>
    </row>
    <row r="75" spans="1:9" ht="16.3" thickBot="1" x14ac:dyDescent="0.4">
      <c r="A75" s="34" t="s">
        <v>72</v>
      </c>
      <c r="B75" s="29" t="s">
        <v>45</v>
      </c>
      <c r="C75" s="29"/>
      <c r="D75" s="30">
        <v>12</v>
      </c>
      <c r="E75" s="29"/>
      <c r="F75" s="29"/>
      <c r="G75" s="29"/>
      <c r="H75" s="31"/>
      <c r="I75" s="32"/>
    </row>
    <row r="76" spans="1:9" ht="16.3" thickBot="1" x14ac:dyDescent="0.4">
      <c r="A76" s="34" t="s">
        <v>73</v>
      </c>
      <c r="B76" s="29" t="s">
        <v>43</v>
      </c>
      <c r="C76" s="29"/>
      <c r="D76" s="30">
        <v>2</v>
      </c>
      <c r="E76" s="29"/>
      <c r="F76" s="29"/>
      <c r="G76" s="29"/>
      <c r="H76" s="31"/>
      <c r="I76" s="32"/>
    </row>
    <row r="77" spans="1:9" ht="16.3" thickBot="1" x14ac:dyDescent="0.4">
      <c r="A77" s="34" t="s">
        <v>74</v>
      </c>
      <c r="B77" s="29" t="s">
        <v>43</v>
      </c>
      <c r="C77" s="29"/>
      <c r="D77" s="30">
        <v>24</v>
      </c>
      <c r="E77" s="29"/>
      <c r="F77" s="29"/>
      <c r="G77" s="29"/>
      <c r="H77" s="31"/>
      <c r="I77" s="32"/>
    </row>
    <row r="78" spans="1:9" ht="16.3" thickBot="1" x14ac:dyDescent="0.4">
      <c r="A78" s="34" t="s">
        <v>75</v>
      </c>
      <c r="B78" s="29" t="s">
        <v>43</v>
      </c>
      <c r="C78" s="29"/>
      <c r="D78" s="30">
        <v>2</v>
      </c>
      <c r="E78" s="29"/>
      <c r="F78" s="29"/>
      <c r="G78" s="29"/>
      <c r="H78" s="31"/>
      <c r="I78" s="32"/>
    </row>
    <row r="79" spans="1:9" ht="16.3" thickBot="1" x14ac:dyDescent="0.4">
      <c r="A79" s="34" t="s">
        <v>76</v>
      </c>
      <c r="B79" s="29" t="s">
        <v>45</v>
      </c>
      <c r="C79" s="29"/>
      <c r="D79" s="30">
        <v>24</v>
      </c>
      <c r="E79" s="29"/>
      <c r="F79" s="29"/>
      <c r="G79" s="29"/>
      <c r="H79" s="31"/>
      <c r="I79" s="32"/>
    </row>
    <row r="80" spans="1:9" x14ac:dyDescent="0.35">
      <c r="A80" s="28" t="s">
        <v>81</v>
      </c>
      <c r="B80" s="29" t="s">
        <v>43</v>
      </c>
      <c r="C80" s="29"/>
      <c r="D80" s="30">
        <v>12</v>
      </c>
      <c r="E80" s="29"/>
      <c r="F80" s="29"/>
      <c r="G80" s="29"/>
      <c r="H80" s="31"/>
      <c r="I80" s="32"/>
    </row>
    <row r="81" spans="1:11" x14ac:dyDescent="0.35">
      <c r="A81" s="28" t="s">
        <v>82</v>
      </c>
      <c r="B81" s="29" t="s">
        <v>43</v>
      </c>
      <c r="C81" s="29"/>
      <c r="D81" s="30">
        <v>24</v>
      </c>
      <c r="E81" s="29"/>
      <c r="F81" s="29"/>
      <c r="G81" s="29"/>
      <c r="H81" s="31"/>
      <c r="I81" s="32"/>
    </row>
    <row r="82" spans="1:11" x14ac:dyDescent="0.35">
      <c r="A82" s="28" t="s">
        <v>83</v>
      </c>
      <c r="B82" s="29" t="s">
        <v>43</v>
      </c>
      <c r="C82" s="29"/>
      <c r="D82" s="30">
        <v>24</v>
      </c>
      <c r="E82" s="29"/>
      <c r="F82" s="29"/>
      <c r="G82" s="29"/>
      <c r="H82" s="31"/>
      <c r="I82" s="32"/>
    </row>
    <row r="83" spans="1:11" x14ac:dyDescent="0.35">
      <c r="A83" s="28" t="s">
        <v>97</v>
      </c>
      <c r="B83" s="29" t="s">
        <v>45</v>
      </c>
      <c r="C83" s="29"/>
      <c r="D83" s="30">
        <v>48</v>
      </c>
      <c r="E83" s="29"/>
      <c r="F83" s="29"/>
      <c r="G83" s="29"/>
      <c r="H83" s="31"/>
      <c r="I83" s="32"/>
    </row>
    <row r="84" spans="1:11" ht="16.3" thickBot="1" x14ac:dyDescent="0.4">
      <c r="A84" s="28" t="s">
        <v>85</v>
      </c>
      <c r="B84" s="29" t="s">
        <v>45</v>
      </c>
      <c r="C84" s="29"/>
      <c r="D84" s="30">
        <v>10</v>
      </c>
      <c r="E84" s="29"/>
      <c r="F84" s="29"/>
      <c r="G84" s="29"/>
      <c r="H84" s="31"/>
      <c r="I84" s="32"/>
    </row>
    <row r="85" spans="1:11" ht="17" thickBot="1" x14ac:dyDescent="0.4">
      <c r="B85" s="36" t="s">
        <v>7</v>
      </c>
      <c r="C85" s="37"/>
      <c r="D85" s="37"/>
      <c r="E85" s="37"/>
      <c r="F85" s="37"/>
      <c r="G85" s="37"/>
      <c r="H85" s="38"/>
      <c r="I85" s="24">
        <f>SUM(I2:I84)</f>
        <v>0</v>
      </c>
    </row>
    <row r="94" spans="1:11" ht="21.1" customHeight="1" x14ac:dyDescent="0.35">
      <c r="J94" s="25"/>
      <c r="K94" s="25"/>
    </row>
  </sheetData>
  <mergeCells count="1">
    <mergeCell ref="B85:H85"/>
  </mergeCells>
  <pageMargins left="0.7" right="0.7" top="0.75" bottom="0.75" header="0.3" footer="0.3"/>
  <pageSetup paperSize="9" orientation="landscape" r:id="rId1"/>
  <headerFooter>
    <oddHeader xml:space="preserve">&amp;Csrodki czystosci i gospodarcze - 12 miesięcy 
marzec 2026r. </oddHeader>
    <oddFooter>&amp;CStrona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5A4DC-CA58-4CF2-BD5E-EFD348191777}">
  <dimension ref="B1:B19"/>
  <sheetViews>
    <sheetView workbookViewId="0">
      <selection activeCell="E24" sqref="E24"/>
    </sheetView>
  </sheetViews>
  <sheetFormatPr defaultRowHeight="14.3" x14ac:dyDescent="0.25"/>
  <sheetData>
    <row r="1" spans="2:2" ht="14.95" thickBot="1" x14ac:dyDescent="0.3">
      <c r="B1" s="33"/>
    </row>
    <row r="2" spans="2:2" ht="14.95" thickBot="1" x14ac:dyDescent="0.3">
      <c r="B2" s="34"/>
    </row>
    <row r="3" spans="2:2" ht="14.95" thickBot="1" x14ac:dyDescent="0.3">
      <c r="B3" s="34"/>
    </row>
    <row r="4" spans="2:2" ht="14.95" thickBot="1" x14ac:dyDescent="0.3">
      <c r="B4" s="34"/>
    </row>
    <row r="5" spans="2:2" ht="14.95" thickBot="1" x14ac:dyDescent="0.3">
      <c r="B5" s="34"/>
    </row>
    <row r="6" spans="2:2" ht="14.95" thickBot="1" x14ac:dyDescent="0.3">
      <c r="B6" s="34"/>
    </row>
    <row r="7" spans="2:2" ht="14.95" thickBot="1" x14ac:dyDescent="0.3">
      <c r="B7" s="34"/>
    </row>
    <row r="8" spans="2:2" ht="14.95" thickBot="1" x14ac:dyDescent="0.3">
      <c r="B8" s="34"/>
    </row>
    <row r="9" spans="2:2" ht="14.95" thickBot="1" x14ac:dyDescent="0.3">
      <c r="B9" s="34"/>
    </row>
    <row r="10" spans="2:2" ht="14.95" thickBot="1" x14ac:dyDescent="0.3">
      <c r="B10" s="34"/>
    </row>
    <row r="11" spans="2:2" ht="14.95" thickBot="1" x14ac:dyDescent="0.3">
      <c r="B11" s="34"/>
    </row>
    <row r="12" spans="2:2" ht="14.95" thickBot="1" x14ac:dyDescent="0.3">
      <c r="B12" s="35"/>
    </row>
    <row r="13" spans="2:2" ht="14.95" thickBot="1" x14ac:dyDescent="0.3">
      <c r="B13" s="35"/>
    </row>
    <row r="14" spans="2:2" ht="14.95" thickBot="1" x14ac:dyDescent="0.3">
      <c r="B14" s="34"/>
    </row>
    <row r="15" spans="2:2" ht="14.95" thickBot="1" x14ac:dyDescent="0.3">
      <c r="B15" s="34"/>
    </row>
    <row r="16" spans="2:2" ht="14.95" thickBot="1" x14ac:dyDescent="0.3">
      <c r="B16" s="34"/>
    </row>
    <row r="17" spans="2:2" ht="14.95" thickBot="1" x14ac:dyDescent="0.3">
      <c r="B17" s="34"/>
    </row>
    <row r="18" spans="2:2" ht="14.95" thickBot="1" x14ac:dyDescent="0.3">
      <c r="B18" s="34"/>
    </row>
    <row r="19" spans="2:2" ht="14.95" thickBot="1" x14ac:dyDescent="0.3">
      <c r="B19" s="3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Zapytanie 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Świętek</dc:creator>
  <cp:lastModifiedBy>Grzegorz Cygan</cp:lastModifiedBy>
  <cp:lastPrinted>2026-03-17T12:43:51Z</cp:lastPrinted>
  <dcterms:created xsi:type="dcterms:W3CDTF">2026-01-14T07:42:32Z</dcterms:created>
  <dcterms:modified xsi:type="dcterms:W3CDTF">2026-03-27T11:22:46Z</dcterms:modified>
</cp:coreProperties>
</file>